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17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D11" s="1"/>
  <c r="C12"/>
  <c r="C11"/>
  <c r="D31"/>
  <c r="C31"/>
  <c r="D11" i="24"/>
  <c r="C11"/>
  <c r="E14"/>
  <c r="D7" l="1"/>
  <c r="E10"/>
  <c r="E34" i="25" l="1"/>
  <c r="E33"/>
  <c r="D32"/>
  <c r="C32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3"/>
  <c r="E10"/>
  <c r="E9"/>
  <c r="D8"/>
  <c r="C8"/>
  <c r="E7"/>
  <c r="E31" i="24"/>
  <c r="E30"/>
  <c r="E29"/>
  <c r="E28"/>
  <c r="E27"/>
  <c r="E26"/>
  <c r="E25"/>
  <c r="E24"/>
  <c r="E23"/>
  <c r="E22"/>
  <c r="C21"/>
  <c r="E20"/>
  <c r="E19"/>
  <c r="E18"/>
  <c r="E17"/>
  <c r="E16"/>
  <c r="E15"/>
  <c r="E13"/>
  <c r="E12"/>
  <c r="E9"/>
  <c r="E8"/>
  <c r="E21" i="25" l="1"/>
  <c r="E32"/>
  <c r="E11" i="24"/>
  <c r="E7"/>
  <c r="E21"/>
  <c r="D32"/>
  <c r="E8" i="25"/>
  <c r="D35" l="1"/>
  <c r="E12"/>
  <c r="E31"/>
  <c r="C35"/>
  <c r="E32" i="24"/>
  <c r="E35" i="25" l="1"/>
  <c r="E11"/>
</calcChain>
</file>

<file path=xl/sharedStrings.xml><?xml version="1.0" encoding="utf-8"?>
<sst xmlns="http://schemas.openxmlformats.org/spreadsheetml/2006/main" count="86" uniqueCount="56">
  <si>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</si>
  <si>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</si>
  <si>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</si>
  <si>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</si>
  <si>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</si>
  <si>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</si>
  <si>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</si>
  <si>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</si>
  <si>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</si>
  <si>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</si>
  <si>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</si>
  <si>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</si>
  <si>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</si>
  <si>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</si>
  <si>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</si>
  <si>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</si>
  <si>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</si>
  <si>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</si>
  <si>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</si>
  <si>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</si>
  <si>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</si>
  <si>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</si>
  <si>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</si>
  <si>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</si>
  <si>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</si>
  <si>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</si>
  <si>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</si>
  <si>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</si>
  <si>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</si>
  <si>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Կաթսայատան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</si>
  <si>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</si>
  <si>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</si>
  <si>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</si>
  <si>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</si>
  <si>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</si>
  <si>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</si>
  <si>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</si>
  <si>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</si>
  <si>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</si>
  <si>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</si>
  <si>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</si>
  <si>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</si>
  <si>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</si>
  <si>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</si>
  <si>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</si>
  <si>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</si>
  <si>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</si>
  <si>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</si>
  <si>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</si>
  <si>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</si>
  <si>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</si>
  <si>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</si>
  <si>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</si>
  <si>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եկամուտներից</t>
  </si>
  <si>
    <t>01.01.18-01.10.18</t>
  </si>
  <si>
    <t>01.01.18-01.10.18թթ․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</si>
</sst>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0" fillId="0" borderId="0" xfId="44" applyFont="1" applyAlignment="1" applyProtection="1">
      <alignment horizontal="center" vertical="center"/>
    </xf>
    <xf numFmtId="165" fontId="31" fillId="0" borderId="0" xfId="0" applyNumberFormat="1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9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SheetLayoutView="100" workbookViewId="0">
      <selection sqref="A1:XFD1048576"/>
    </sheetView>
  </sheetViews>
  <sheetFormatPr defaultRowHeight="13.5"/>
  <cols>
    <col min="1" max="1" width="5.425781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108</v>
      </c>
      <c r="D2" s="18" t="s">
        <v>3</v>
      </c>
      <c r="E2" s="18"/>
    </row>
    <row r="3" spans="1:13" ht="45" customHeight="1">
      <c r="A3" s="19" t="s">
        <v>49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55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4" t="s">
        <v>0</v>
      </c>
      <c r="B6" s="25" t="s">
        <v>5</v>
      </c>
      <c r="C6" s="26" t="s">
        <v>51</v>
      </c>
      <c r="D6" s="26" t="s">
        <v>50</v>
      </c>
      <c r="E6" s="27" t="s">
        <v>6</v>
      </c>
    </row>
    <row r="7" spans="1:13" ht="31.5" customHeight="1">
      <c r="A7" s="28" t="s">
        <v>7</v>
      </c>
      <c r="B7" s="6" t="s">
        <v>8</v>
      </c>
      <c r="C7" s="29">
        <v>27217</v>
      </c>
      <c r="D7" s="29">
        <f>SUM(D8:D9,D10:D10)</f>
        <v>24162.9</v>
      </c>
      <c r="E7" s="29">
        <f t="shared" ref="E7:E32" si="0">D7-C7</f>
        <v>-3054.0999999999985</v>
      </c>
      <c r="F7" s="30"/>
    </row>
    <row r="8" spans="1:13" ht="18.75" customHeight="1">
      <c r="A8" s="31">
        <v>1</v>
      </c>
      <c r="B8" s="12" t="s">
        <v>9</v>
      </c>
      <c r="C8" s="32">
        <v>26817</v>
      </c>
      <c r="D8" s="32">
        <v>23852.5</v>
      </c>
      <c r="E8" s="32">
        <f t="shared" si="0"/>
        <v>-2964.5</v>
      </c>
      <c r="F8" s="30"/>
      <c r="G8" s="30"/>
    </row>
    <row r="9" spans="1:13" ht="18.75" customHeight="1">
      <c r="A9" s="31">
        <v>2</v>
      </c>
      <c r="B9" s="12" t="s">
        <v>10</v>
      </c>
      <c r="C9" s="32">
        <v>400</v>
      </c>
      <c r="D9" s="32">
        <v>294</v>
      </c>
      <c r="E9" s="32">
        <f t="shared" si="0"/>
        <v>-106</v>
      </c>
      <c r="F9" s="30"/>
    </row>
    <row r="10" spans="1:13" ht="18.75" customHeight="1">
      <c r="A10" s="31">
        <v>3</v>
      </c>
      <c r="B10" s="12" t="s">
        <v>53</v>
      </c>
      <c r="C10" s="13"/>
      <c r="D10" s="13">
        <v>16.399999999999999</v>
      </c>
      <c r="E10" s="32">
        <f t="shared" si="0"/>
        <v>16.399999999999999</v>
      </c>
      <c r="F10" s="30"/>
    </row>
    <row r="11" spans="1:13" ht="29.25" customHeight="1">
      <c r="A11" s="28" t="s">
        <v>11</v>
      </c>
      <c r="B11" s="6" t="s">
        <v>12</v>
      </c>
      <c r="C11" s="7">
        <f>SUM(C12,C15:C21,C25:C31)</f>
        <v>27846.800000000003</v>
      </c>
      <c r="D11" s="7">
        <f>SUM(D12,D15:D21,D25:D31)</f>
        <v>22461.8</v>
      </c>
      <c r="E11" s="29">
        <f t="shared" si="0"/>
        <v>-5385.0000000000036</v>
      </c>
      <c r="F11" s="30"/>
    </row>
    <row r="12" spans="1:13" ht="21" customHeight="1">
      <c r="A12" s="31">
        <v>1</v>
      </c>
      <c r="B12" s="12" t="s">
        <v>13</v>
      </c>
      <c r="C12" s="13">
        <v>18708.900000000001</v>
      </c>
      <c r="D12" s="32">
        <v>19996.599999999999</v>
      </c>
      <c r="E12" s="32">
        <f t="shared" si="0"/>
        <v>1287.6999999999971</v>
      </c>
      <c r="F12" s="30"/>
    </row>
    <row r="13" spans="1:13" s="37" customFormat="1" ht="21" customHeight="1">
      <c r="A13" s="33">
        <v>1.1000000000000001</v>
      </c>
      <c r="B13" s="14" t="s">
        <v>14</v>
      </c>
      <c r="C13" s="34">
        <v>220</v>
      </c>
      <c r="D13" s="35">
        <v>835.2</v>
      </c>
      <c r="E13" s="35">
        <f>D13-C13</f>
        <v>615.20000000000005</v>
      </c>
      <c r="F13" s="36"/>
    </row>
    <row r="14" spans="1:13" s="37" customFormat="1" ht="21" customHeight="1">
      <c r="A14" s="33">
        <v>1.2</v>
      </c>
      <c r="B14" s="14" t="s">
        <v>15</v>
      </c>
      <c r="C14" s="34"/>
      <c r="D14" s="32">
        <v>6248.5</v>
      </c>
      <c r="E14" s="35">
        <f>D14-C14</f>
        <v>6248.5</v>
      </c>
      <c r="F14" s="36"/>
    </row>
    <row r="15" spans="1:13" ht="21" customHeight="1">
      <c r="A15" s="31">
        <v>2</v>
      </c>
      <c r="B15" s="12" t="s">
        <v>16</v>
      </c>
      <c r="C15" s="13">
        <v>6068.7</v>
      </c>
      <c r="E15" s="32">
        <f>D14-C15</f>
        <v>179.80000000000018</v>
      </c>
      <c r="F15" s="30"/>
    </row>
    <row r="16" spans="1:13" ht="21" customHeight="1">
      <c r="A16" s="31">
        <v>3</v>
      </c>
      <c r="B16" s="12" t="s">
        <v>17</v>
      </c>
      <c r="C16" s="13">
        <v>860</v>
      </c>
      <c r="D16" s="32">
        <v>676.2</v>
      </c>
      <c r="E16" s="32">
        <f t="shared" si="0"/>
        <v>-183.79999999999995</v>
      </c>
      <c r="F16" s="30"/>
    </row>
    <row r="17" spans="1:6" ht="21" customHeight="1">
      <c r="A17" s="31">
        <v>4</v>
      </c>
      <c r="B17" s="12" t="s">
        <v>18</v>
      </c>
      <c r="C17" s="13">
        <v>950</v>
      </c>
      <c r="D17" s="13">
        <v>835.2</v>
      </c>
      <c r="E17" s="32">
        <f t="shared" si="0"/>
        <v>-114.79999999999995</v>
      </c>
      <c r="F17" s="30"/>
    </row>
    <row r="18" spans="1:6" ht="21" customHeight="1">
      <c r="A18" s="31">
        <v>5</v>
      </c>
      <c r="B18" s="12" t="s">
        <v>19</v>
      </c>
      <c r="C18" s="13">
        <v>314</v>
      </c>
      <c r="D18" s="32">
        <v>272.10000000000002</v>
      </c>
      <c r="E18" s="32">
        <f t="shared" si="0"/>
        <v>-41.899999999999977</v>
      </c>
      <c r="F18" s="30"/>
    </row>
    <row r="19" spans="1:6" ht="21" customHeight="1">
      <c r="A19" s="31">
        <v>6</v>
      </c>
      <c r="B19" s="12" t="s">
        <v>20</v>
      </c>
      <c r="C19" s="13">
        <v>66.900000000000006</v>
      </c>
      <c r="D19" s="32">
        <v>66.599999999999994</v>
      </c>
      <c r="E19" s="32">
        <f t="shared" si="0"/>
        <v>-0.30000000000001137</v>
      </c>
      <c r="F19" s="30"/>
    </row>
    <row r="20" spans="1:6" ht="21" customHeight="1">
      <c r="A20" s="31">
        <v>7</v>
      </c>
      <c r="B20" s="12" t="s">
        <v>21</v>
      </c>
      <c r="C20" s="13">
        <v>35</v>
      </c>
      <c r="D20" s="32">
        <v>35</v>
      </c>
      <c r="E20" s="32">
        <f t="shared" si="0"/>
        <v>0</v>
      </c>
      <c r="F20" s="30"/>
    </row>
    <row r="21" spans="1:6" ht="21" customHeight="1">
      <c r="A21" s="31">
        <v>8</v>
      </c>
      <c r="B21" s="12" t="s">
        <v>22</v>
      </c>
      <c r="C21" s="13">
        <f>SUM(C22:C24)</f>
        <v>109</v>
      </c>
      <c r="D21" s="13">
        <v>94.7</v>
      </c>
      <c r="E21" s="32">
        <f t="shared" si="0"/>
        <v>-14.299999999999997</v>
      </c>
      <c r="F21" s="30"/>
    </row>
    <row r="22" spans="1:6" s="37" customFormat="1" ht="21" customHeight="1">
      <c r="A22" s="33">
        <v>8.1</v>
      </c>
      <c r="B22" s="14" t="s">
        <v>23</v>
      </c>
      <c r="C22" s="34">
        <v>43.2</v>
      </c>
      <c r="D22" s="35">
        <v>34</v>
      </c>
      <c r="E22" s="35">
        <f t="shared" si="0"/>
        <v>-9.2000000000000028</v>
      </c>
      <c r="F22" s="36"/>
    </row>
    <row r="23" spans="1:6" s="37" customFormat="1" ht="21" customHeight="1">
      <c r="A23" s="33">
        <v>8.1999999999999993</v>
      </c>
      <c r="B23" s="14" t="s">
        <v>24</v>
      </c>
      <c r="C23" s="34">
        <v>20.8</v>
      </c>
      <c r="D23" s="35">
        <v>20.8</v>
      </c>
      <c r="E23" s="35">
        <f t="shared" si="0"/>
        <v>0</v>
      </c>
      <c r="F23" s="36"/>
    </row>
    <row r="24" spans="1:6" s="37" customFormat="1" ht="21" customHeight="1">
      <c r="A24" s="33">
        <v>8.3000000000000007</v>
      </c>
      <c r="B24" s="14" t="s">
        <v>25</v>
      </c>
      <c r="C24" s="34">
        <v>45</v>
      </c>
      <c r="D24" s="35">
        <v>40</v>
      </c>
      <c r="E24" s="35">
        <f t="shared" si="0"/>
        <v>-5</v>
      </c>
      <c r="F24" s="36"/>
    </row>
    <row r="25" spans="1:6" ht="21" customHeight="1">
      <c r="A25" s="31">
        <v>9</v>
      </c>
      <c r="B25" s="12" t="s">
        <v>26</v>
      </c>
      <c r="C25" s="13">
        <v>551.29999999999995</v>
      </c>
      <c r="D25" s="32">
        <v>289.39999999999998</v>
      </c>
      <c r="E25" s="32">
        <f t="shared" si="0"/>
        <v>-261.89999999999998</v>
      </c>
      <c r="F25" s="30"/>
    </row>
    <row r="26" spans="1:6" ht="21" customHeight="1">
      <c r="A26" s="31">
        <v>10</v>
      </c>
      <c r="B26" s="12" t="s">
        <v>27</v>
      </c>
      <c r="C26" s="13">
        <v>30</v>
      </c>
      <c r="D26" s="32"/>
      <c r="E26" s="32">
        <f t="shared" si="0"/>
        <v>-30</v>
      </c>
      <c r="F26" s="30"/>
    </row>
    <row r="27" spans="1:6" ht="21" customHeight="1">
      <c r="A27" s="31">
        <v>11</v>
      </c>
      <c r="B27" s="12" t="s">
        <v>28</v>
      </c>
      <c r="C27" s="13">
        <v>88</v>
      </c>
      <c r="D27" s="32">
        <v>88</v>
      </c>
      <c r="E27" s="32">
        <f t="shared" si="0"/>
        <v>0</v>
      </c>
      <c r="F27" s="30"/>
    </row>
    <row r="28" spans="1:6" ht="21" customHeight="1">
      <c r="A28" s="31">
        <v>12</v>
      </c>
      <c r="B28" s="12" t="s">
        <v>29</v>
      </c>
      <c r="C28" s="32"/>
      <c r="D28" s="32">
        <v>48</v>
      </c>
      <c r="E28" s="32">
        <f>D28-C28</f>
        <v>48</v>
      </c>
      <c r="F28" s="30"/>
    </row>
    <row r="29" spans="1:6" ht="21" customHeight="1">
      <c r="A29" s="31">
        <v>13</v>
      </c>
      <c r="B29" s="12" t="s">
        <v>30</v>
      </c>
      <c r="C29" s="32">
        <v>35</v>
      </c>
      <c r="D29" s="32"/>
      <c r="E29" s="32">
        <f t="shared" si="0"/>
        <v>-35</v>
      </c>
      <c r="F29" s="30"/>
    </row>
    <row r="30" spans="1:6" ht="21" customHeight="1">
      <c r="A30" s="31">
        <v>14</v>
      </c>
      <c r="B30" s="12" t="s">
        <v>31</v>
      </c>
      <c r="C30" s="32"/>
      <c r="D30" s="32">
        <v>30</v>
      </c>
      <c r="E30" s="32">
        <f t="shared" ref="E30:E31" si="1">D30-C30</f>
        <v>30</v>
      </c>
      <c r="F30" s="30"/>
    </row>
    <row r="31" spans="1:6" ht="21" customHeight="1">
      <c r="A31" s="31">
        <v>15</v>
      </c>
      <c r="B31" s="12" t="s">
        <v>32</v>
      </c>
      <c r="C31" s="32">
        <v>30</v>
      </c>
      <c r="D31" s="32">
        <v>30</v>
      </c>
      <c r="E31" s="32">
        <f t="shared" si="1"/>
        <v>0</v>
      </c>
      <c r="F31" s="30"/>
    </row>
    <row r="32" spans="1:6" s="8" customFormat="1" ht="24.75" customHeight="1">
      <c r="A32" s="28" t="s">
        <v>33</v>
      </c>
      <c r="B32" s="38" t="s">
        <v>34</v>
      </c>
      <c r="C32" s="29">
        <v>-629.79999999999995</v>
      </c>
      <c r="D32" s="29">
        <f>D7-D11</f>
        <v>1701.1000000000022</v>
      </c>
      <c r="E32" s="29">
        <f t="shared" si="0"/>
        <v>2330.9000000000024</v>
      </c>
      <c r="F32" s="39"/>
    </row>
    <row r="33" spans="2:6">
      <c r="B33" s="30"/>
      <c r="C33" s="30"/>
      <c r="D33" s="30"/>
      <c r="E33" s="30"/>
      <c r="F33" s="30"/>
    </row>
    <row r="34" spans="2:6">
      <c r="B34" s="30"/>
      <c r="C34" s="30"/>
      <c r="D34" s="30"/>
      <c r="E34" s="30"/>
      <c r="F34" s="30"/>
    </row>
    <row r="35" spans="2:6">
      <c r="B35" s="30"/>
      <c r="C35" s="30"/>
      <c r="D35" s="30"/>
      <c r="E35" s="30"/>
      <c r="F35" s="30"/>
    </row>
    <row r="36" spans="2:6">
      <c r="B36" s="30"/>
      <c r="C36" s="30"/>
      <c r="D36" s="30"/>
      <c r="E36" s="30"/>
      <c r="F36" s="30"/>
    </row>
    <row r="37" spans="2:6">
      <c r="B37" s="30"/>
      <c r="C37" s="30"/>
      <c r="D37" s="30"/>
      <c r="E37" s="30"/>
    </row>
    <row r="38" spans="2:6">
      <c r="B38" s="30"/>
      <c r="C38" s="30"/>
      <c r="D38" s="30"/>
      <c r="E38" s="30"/>
    </row>
    <row r="39" spans="2:6">
      <c r="B39" s="30"/>
      <c r="C39" s="30"/>
      <c r="D39" s="30"/>
      <c r="E39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topLeftCell="A18" workbookViewId="0">
      <selection activeCell="A18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5" t="s">
        <v>35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108</v>
      </c>
      <c r="D2" s="18" t="s">
        <v>3</v>
      </c>
      <c r="E2" s="18"/>
    </row>
    <row r="3" spans="1:13" ht="49.5" customHeight="1">
      <c r="A3" s="19" t="s">
        <v>52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54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0"/>
      <c r="B5" s="40"/>
      <c r="E5" s="41" t="s">
        <v>36</v>
      </c>
    </row>
    <row r="6" spans="1:13" s="2" customFormat="1" ht="63" customHeight="1">
      <c r="A6" s="24" t="s">
        <v>0</v>
      </c>
      <c r="B6" s="25" t="s">
        <v>5</v>
      </c>
      <c r="C6" s="26" t="s">
        <v>51</v>
      </c>
      <c r="D6" s="26" t="s">
        <v>50</v>
      </c>
      <c r="E6" s="27" t="s">
        <v>6</v>
      </c>
    </row>
    <row r="7" spans="1:13" s="2" customFormat="1" ht="41.25" customHeight="1">
      <c r="A7" s="42" t="s">
        <v>7</v>
      </c>
      <c r="B7" s="43" t="s">
        <v>37</v>
      </c>
      <c r="C7" s="44">
        <v>879.8</v>
      </c>
      <c r="D7" s="44">
        <v>879.8</v>
      </c>
      <c r="E7" s="44">
        <f>D7-C7</f>
        <v>0</v>
      </c>
    </row>
    <row r="8" spans="1:13" s="2" customFormat="1" ht="34.5">
      <c r="A8" s="42" t="s">
        <v>11</v>
      </c>
      <c r="B8" s="43" t="s">
        <v>38</v>
      </c>
      <c r="C8" s="44">
        <f>SUM(C9:C10)</f>
        <v>27217</v>
      </c>
      <c r="D8" s="44">
        <f>SUM(D9:D10)</f>
        <v>24146.5</v>
      </c>
      <c r="E8" s="44">
        <f>D8-C8</f>
        <v>-3070.5</v>
      </c>
    </row>
    <row r="9" spans="1:13" s="2" customFormat="1" ht="17.25" customHeight="1">
      <c r="A9" s="31">
        <v>1</v>
      </c>
      <c r="B9" s="9" t="s">
        <v>9</v>
      </c>
      <c r="C9" s="45">
        <v>26817</v>
      </c>
      <c r="D9" s="45">
        <v>23852.5</v>
      </c>
      <c r="E9" s="45">
        <f>D9-C9</f>
        <v>-2964.5</v>
      </c>
    </row>
    <row r="10" spans="1:13" s="2" customFormat="1" ht="17.25" customHeight="1">
      <c r="A10" s="31">
        <v>2</v>
      </c>
      <c r="B10" s="12" t="s">
        <v>10</v>
      </c>
      <c r="C10" s="45">
        <v>400</v>
      </c>
      <c r="D10" s="45">
        <v>294</v>
      </c>
      <c r="E10" s="45">
        <f>D10-C10</f>
        <v>-106</v>
      </c>
    </row>
    <row r="11" spans="1:13" s="2" customFormat="1" ht="43.5" customHeight="1">
      <c r="A11" s="42" t="s">
        <v>33</v>
      </c>
      <c r="B11" s="43" t="s">
        <v>39</v>
      </c>
      <c r="C11" s="44">
        <f>C12+C31</f>
        <v>28096.800000000003</v>
      </c>
      <c r="D11" s="44">
        <f>D12+D31</f>
        <v>25025.699999999997</v>
      </c>
      <c r="E11" s="44">
        <f t="shared" ref="E11:E34" si="0">D11-C11</f>
        <v>-3071.1000000000058</v>
      </c>
    </row>
    <row r="12" spans="1:13" s="2" customFormat="1" ht="18" customHeight="1">
      <c r="A12" s="42" t="s">
        <v>40</v>
      </c>
      <c r="B12" s="43" t="s">
        <v>41</v>
      </c>
      <c r="C12" s="44">
        <f>SUM(C13,C15:C21,C25:C30)</f>
        <v>27846.800000000003</v>
      </c>
      <c r="D12" s="44">
        <f>SUM(D13,D15:D21,D25:D30)</f>
        <v>24728.699999999997</v>
      </c>
      <c r="E12" s="44">
        <f t="shared" si="0"/>
        <v>-3118.1000000000058</v>
      </c>
    </row>
    <row r="13" spans="1:13" s="2" customFormat="1" ht="18" customHeight="1">
      <c r="A13" s="31">
        <v>1</v>
      </c>
      <c r="B13" s="12" t="s">
        <v>13</v>
      </c>
      <c r="C13" s="45">
        <v>18708.900000000001</v>
      </c>
      <c r="D13" s="45">
        <v>17622.099999999999</v>
      </c>
      <c r="E13" s="45">
        <f t="shared" si="0"/>
        <v>-1086.8000000000029</v>
      </c>
    </row>
    <row r="14" spans="1:13" s="2" customFormat="1" ht="18" customHeight="1">
      <c r="A14" s="33">
        <v>1.1000000000000001</v>
      </c>
      <c r="B14" s="14" t="s">
        <v>14</v>
      </c>
      <c r="C14" s="45">
        <v>220</v>
      </c>
      <c r="D14" s="45">
        <v>176</v>
      </c>
      <c r="E14" s="45">
        <f t="shared" si="0"/>
        <v>-44</v>
      </c>
    </row>
    <row r="15" spans="1:13" s="2" customFormat="1" ht="18" customHeight="1">
      <c r="A15" s="31">
        <v>2</v>
      </c>
      <c r="B15" s="12" t="s">
        <v>16</v>
      </c>
      <c r="C15" s="45">
        <v>6068.7</v>
      </c>
      <c r="D15" s="45">
        <v>4879.8</v>
      </c>
      <c r="E15" s="45">
        <f t="shared" si="0"/>
        <v>-1188.8999999999996</v>
      </c>
    </row>
    <row r="16" spans="1:13" s="2" customFormat="1" ht="18" customHeight="1">
      <c r="A16" s="31">
        <v>3</v>
      </c>
      <c r="B16" s="12" t="s">
        <v>17</v>
      </c>
      <c r="C16" s="45">
        <v>860</v>
      </c>
      <c r="D16" s="45">
        <v>642.70000000000005</v>
      </c>
      <c r="E16" s="45">
        <f t="shared" si="0"/>
        <v>-217.29999999999995</v>
      </c>
    </row>
    <row r="17" spans="1:8" s="2" customFormat="1" ht="18" customHeight="1">
      <c r="A17" s="31">
        <v>4</v>
      </c>
      <c r="B17" s="12" t="s">
        <v>18</v>
      </c>
      <c r="C17" s="45">
        <v>950</v>
      </c>
      <c r="D17" s="45">
        <v>773.3</v>
      </c>
      <c r="E17" s="45">
        <f t="shared" si="0"/>
        <v>-176.70000000000005</v>
      </c>
    </row>
    <row r="18" spans="1:8" s="2" customFormat="1" ht="18" customHeight="1">
      <c r="A18" s="31">
        <v>5</v>
      </c>
      <c r="B18" s="12" t="s">
        <v>19</v>
      </c>
      <c r="C18" s="45">
        <v>314</v>
      </c>
      <c r="D18" s="45">
        <v>239.6</v>
      </c>
      <c r="E18" s="45">
        <f t="shared" si="0"/>
        <v>-74.400000000000006</v>
      </c>
    </row>
    <row r="19" spans="1:8" s="2" customFormat="1" ht="16.5" customHeight="1">
      <c r="A19" s="31">
        <v>6</v>
      </c>
      <c r="B19" s="12" t="s">
        <v>20</v>
      </c>
      <c r="C19" s="45">
        <v>66.900000000000006</v>
      </c>
      <c r="D19" s="45">
        <v>44.5</v>
      </c>
      <c r="E19" s="45">
        <f t="shared" si="0"/>
        <v>-22.400000000000006</v>
      </c>
      <c r="F19" s="46"/>
      <c r="G19" s="46"/>
      <c r="H19" s="46"/>
    </row>
    <row r="20" spans="1:8" s="2" customFormat="1" ht="17.25">
      <c r="A20" s="31">
        <v>7</v>
      </c>
      <c r="B20" s="12" t="s">
        <v>21</v>
      </c>
      <c r="C20" s="45">
        <v>35</v>
      </c>
      <c r="D20" s="45">
        <v>20</v>
      </c>
      <c r="E20" s="45">
        <f t="shared" si="0"/>
        <v>-15</v>
      </c>
    </row>
    <row r="21" spans="1:8" s="2" customFormat="1" ht="17.25">
      <c r="A21" s="31">
        <v>8</v>
      </c>
      <c r="B21" s="12" t="s">
        <v>22</v>
      </c>
      <c r="C21" s="45">
        <f>SUM(C22:C24)</f>
        <v>109</v>
      </c>
      <c r="D21" s="45">
        <f>SUM(D22:D24)</f>
        <v>94.2</v>
      </c>
      <c r="E21" s="45">
        <f t="shared" si="0"/>
        <v>-14.799999999999997</v>
      </c>
    </row>
    <row r="22" spans="1:8" s="1" customFormat="1" ht="17.25">
      <c r="A22" s="33">
        <v>8.1</v>
      </c>
      <c r="B22" s="14" t="s">
        <v>23</v>
      </c>
      <c r="C22" s="47">
        <v>43.2</v>
      </c>
      <c r="D22" s="47">
        <v>34</v>
      </c>
      <c r="E22" s="47">
        <f t="shared" si="0"/>
        <v>-9.2000000000000028</v>
      </c>
    </row>
    <row r="23" spans="1:8" s="2" customFormat="1" ht="17.25">
      <c r="A23" s="33">
        <v>8.1999999999999993</v>
      </c>
      <c r="B23" s="14" t="s">
        <v>24</v>
      </c>
      <c r="C23" s="47">
        <v>20.8</v>
      </c>
      <c r="D23" s="47">
        <v>20.2</v>
      </c>
      <c r="E23" s="47">
        <f t="shared" si="0"/>
        <v>-0.60000000000000142</v>
      </c>
    </row>
    <row r="24" spans="1:8" s="2" customFormat="1" ht="18" customHeight="1">
      <c r="A24" s="33">
        <v>8.3000000000000007</v>
      </c>
      <c r="B24" s="14" t="s">
        <v>25</v>
      </c>
      <c r="C24" s="47">
        <v>45</v>
      </c>
      <c r="D24" s="47">
        <v>40</v>
      </c>
      <c r="E24" s="47">
        <f t="shared" si="0"/>
        <v>-5</v>
      </c>
    </row>
    <row r="25" spans="1:8" s="2" customFormat="1" ht="18" customHeight="1">
      <c r="A25" s="31">
        <v>9</v>
      </c>
      <c r="B25" s="12" t="s">
        <v>26</v>
      </c>
      <c r="C25" s="45">
        <v>551.29999999999995</v>
      </c>
      <c r="D25" s="45">
        <v>264.5</v>
      </c>
      <c r="E25" s="45">
        <f t="shared" si="0"/>
        <v>-286.79999999999995</v>
      </c>
    </row>
    <row r="26" spans="1:8" s="2" customFormat="1" ht="18" customHeight="1">
      <c r="A26" s="31">
        <v>10</v>
      </c>
      <c r="B26" s="12" t="s">
        <v>27</v>
      </c>
      <c r="C26" s="45">
        <v>30</v>
      </c>
      <c r="D26" s="45"/>
      <c r="E26" s="45">
        <f t="shared" si="0"/>
        <v>-30</v>
      </c>
    </row>
    <row r="27" spans="1:8" s="2" customFormat="1" ht="18" customHeight="1">
      <c r="A27" s="31">
        <v>11</v>
      </c>
      <c r="B27" s="12" t="s">
        <v>28</v>
      </c>
      <c r="C27" s="45">
        <v>88</v>
      </c>
      <c r="D27" s="45">
        <v>88</v>
      </c>
      <c r="E27" s="45">
        <f t="shared" si="0"/>
        <v>0</v>
      </c>
    </row>
    <row r="28" spans="1:8" s="2" customFormat="1" ht="18" customHeight="1">
      <c r="A28" s="31">
        <v>12</v>
      </c>
      <c r="B28" s="12" t="s">
        <v>30</v>
      </c>
      <c r="C28" s="45">
        <v>35</v>
      </c>
      <c r="D28" s="45"/>
      <c r="E28" s="45">
        <f t="shared" si="0"/>
        <v>-35</v>
      </c>
    </row>
    <row r="29" spans="1:8" s="2" customFormat="1" ht="17.25" customHeight="1">
      <c r="A29" s="31">
        <v>13</v>
      </c>
      <c r="B29" s="12" t="s">
        <v>31</v>
      </c>
      <c r="C29" s="45"/>
      <c r="D29" s="45">
        <v>30</v>
      </c>
      <c r="E29" s="45">
        <f t="shared" si="0"/>
        <v>30</v>
      </c>
    </row>
    <row r="30" spans="1:8" s="2" customFormat="1" ht="18" customHeight="1">
      <c r="A30" s="31">
        <v>14</v>
      </c>
      <c r="B30" s="12" t="s">
        <v>32</v>
      </c>
      <c r="C30" s="45">
        <v>30</v>
      </c>
      <c r="D30" s="45">
        <v>30</v>
      </c>
      <c r="E30" s="45">
        <f t="shared" si="0"/>
        <v>0</v>
      </c>
    </row>
    <row r="31" spans="1:8" s="2" customFormat="1" ht="18" customHeight="1">
      <c r="A31" s="42" t="s">
        <v>42</v>
      </c>
      <c r="B31" s="43" t="s">
        <v>43</v>
      </c>
      <c r="C31" s="44">
        <f>C32</f>
        <v>250</v>
      </c>
      <c r="D31" s="44">
        <f>D32</f>
        <v>297</v>
      </c>
      <c r="E31" s="44">
        <f t="shared" si="0"/>
        <v>47</v>
      </c>
    </row>
    <row r="32" spans="1:8" s="2" customFormat="1" ht="18" customHeight="1">
      <c r="A32" s="48">
        <v>1</v>
      </c>
      <c r="B32" s="11" t="s">
        <v>44</v>
      </c>
      <c r="C32" s="45">
        <f>SUM(C33:C34)</f>
        <v>250</v>
      </c>
      <c r="D32" s="45">
        <f>SUM(D33:D34)</f>
        <v>297</v>
      </c>
      <c r="E32" s="45">
        <f t="shared" si="0"/>
        <v>47</v>
      </c>
    </row>
    <row r="33" spans="1:5" s="2" customFormat="1" ht="18" customHeight="1">
      <c r="A33" s="49">
        <v>1.1000000000000001</v>
      </c>
      <c r="B33" s="10" t="s">
        <v>45</v>
      </c>
      <c r="C33" s="47"/>
      <c r="D33" s="47"/>
      <c r="E33" s="45">
        <f t="shared" si="0"/>
        <v>0</v>
      </c>
    </row>
    <row r="34" spans="1:5" s="2" customFormat="1" ht="18" customHeight="1">
      <c r="A34" s="49">
        <v>1.2</v>
      </c>
      <c r="B34" s="10" t="s">
        <v>46</v>
      </c>
      <c r="C34" s="47">
        <v>250</v>
      </c>
      <c r="D34" s="47">
        <v>297</v>
      </c>
      <c r="E34" s="45">
        <f t="shared" si="0"/>
        <v>47</v>
      </c>
    </row>
    <row r="35" spans="1:5" s="1" customFormat="1" ht="43.5" customHeight="1">
      <c r="A35" s="42" t="s">
        <v>47</v>
      </c>
      <c r="B35" s="43" t="s">
        <v>48</v>
      </c>
      <c r="C35" s="44">
        <f>C7+C8-C11</f>
        <v>0</v>
      </c>
      <c r="D35" s="44">
        <f>D7+D8-D11</f>
        <v>0.60000000000218279</v>
      </c>
      <c r="E35" s="44">
        <f t="shared" ref="E35" si="1">D35-C35</f>
        <v>0.60000000000218279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2018-11-05T07:55:16Z</dcterms:modified>
</cp:coreProperties>
</file>